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31D29B68-34EF-4F45-B814-AA8242B2736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Лист1!$A$5:$K$5</definedName>
    <definedName name="_xlnm.Print_Titles" localSheetId="0">Лист1!$6:$6</definedName>
    <definedName name="_xlnm.Print_Area" localSheetId="0">Лист1!$A$1:$K$38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9" i="1"/>
  <c r="K7" i="1"/>
  <c r="J7" i="1"/>
  <c r="I7" i="1" s="1"/>
  <c r="H7" i="1"/>
  <c r="G7" i="1"/>
  <c r="F7" i="1" s="1"/>
  <c r="E7" i="1"/>
  <c r="D7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7" i="1"/>
</calcChain>
</file>

<file path=xl/sharedStrings.xml><?xml version="1.0" encoding="utf-8"?>
<sst xmlns="http://schemas.openxmlformats.org/spreadsheetml/2006/main" count="81" uniqueCount="72">
  <si>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</si>
  <si>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</si>
  <si>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</si>
  <si>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</si>
  <si>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</si>
  <si>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</si>
  <si>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</si>
  <si>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</si>
  <si>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</si>
  <si>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</si>
  <si>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</si>
  <si>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</si>
  <si>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Муниципальный район "Оловяннинский район"</t>
  </si>
  <si>
    <t>Приаргунский муниципальный округ</t>
  </si>
  <si>
    <t>Городской округ "Город Чита"</t>
  </si>
  <si>
    <t>Наименование муниципальных районов, муниципальных и городских округов</t>
  </si>
  <si>
    <t>Муниципальный район "Агинский район"</t>
  </si>
  <si>
    <t>Муниципальный район "Балейский район"</t>
  </si>
  <si>
    <t>Муниципальный район "Борзинский район"</t>
  </si>
  <si>
    <t>4.</t>
  </si>
  <si>
    <t>Муниципальный район "Дульдургинский район"</t>
  </si>
  <si>
    <t>5.</t>
  </si>
  <si>
    <t>Муниципальный район "Забайкальский район"</t>
  </si>
  <si>
    <t>6.</t>
  </si>
  <si>
    <t>Муниципальный район "Карымский район"</t>
  </si>
  <si>
    <t>7.</t>
  </si>
  <si>
    <t>Муниципальный район "Город Краснокаменск и Краснокаменский район"</t>
  </si>
  <si>
    <t>8.</t>
  </si>
  <si>
    <t>Муниципальный район "Красночикойский район"</t>
  </si>
  <si>
    <t>9.</t>
  </si>
  <si>
    <t>Муниципальный район "Кыринский район"</t>
  </si>
  <si>
    <t>10.</t>
  </si>
  <si>
    <t>Муниципальный район "Могойтуйский район"</t>
  </si>
  <si>
    <t>11.</t>
  </si>
  <si>
    <t>Муниципальный район "Нерчинский район"</t>
  </si>
  <si>
    <t>12.</t>
  </si>
  <si>
    <t>13.</t>
  </si>
  <si>
    <t>Муниципальный район "Петровск-Забайкальский район"</t>
  </si>
  <si>
    <t>14.</t>
  </si>
  <si>
    <t>Муниципальный район "Сретенский район"</t>
  </si>
  <si>
    <t>15.</t>
  </si>
  <si>
    <t>Муниципальный район "Улетовский район"</t>
  </si>
  <si>
    <t>16.</t>
  </si>
  <si>
    <t>Муниципальный район "Хилокский район"</t>
  </si>
  <si>
    <t>17.</t>
  </si>
  <si>
    <t>Муниципальный район "Чернышевский район"</t>
  </si>
  <si>
    <t>18.</t>
  </si>
  <si>
    <t>Муниципальный район "Читинский район"</t>
  </si>
  <si>
    <t>19.</t>
  </si>
  <si>
    <t>Муниципальный район "Шелопугинский район"</t>
  </si>
  <si>
    <t>20.</t>
  </si>
  <si>
    <t>Муниципальный район "Шилкинский район"</t>
  </si>
  <si>
    <t>21.</t>
  </si>
  <si>
    <t>Акшинский муниципальный округ</t>
  </si>
  <si>
    <t>22.</t>
  </si>
  <si>
    <t>Александрово-Заводский муниципальный округ</t>
  </si>
  <si>
    <t>23.</t>
  </si>
  <si>
    <t>Газимуро-Заводский муниципальный округ</t>
  </si>
  <si>
    <t>24.</t>
  </si>
  <si>
    <t>Могочинский муниципальный округ</t>
  </si>
  <si>
    <t>25.</t>
  </si>
  <si>
    <t>Ононский муниципальный округ</t>
  </si>
  <si>
    <t>26.</t>
  </si>
  <si>
    <t>27.</t>
  </si>
  <si>
    <t>Городской округ "Поселок Агинское"</t>
  </si>
  <si>
    <t>28.</t>
  </si>
  <si>
    <t>Городской округ "Город Петровск-Забайкальский"</t>
  </si>
  <si>
    <t>29.</t>
  </si>
  <si>
    <t>30.</t>
  </si>
  <si>
    <t>Городской округ закрытое административно-территориальное образование п. Горный</t>
  </si>
  <si>
    <t>9 (таблица 35). Отчет об исполнении распределенных субсидий бюджетам муниципальных районов, муниципальных и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</si>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</sst>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view="pageBreakPreview" zoomScale="90" zoomScaleNormal="75" zoomScaleSheetLayoutView="90" workbookViewId="0">
      <selection activeCell="C32" sqref="C32"/>
    </sheetView>
  </sheetViews>
  <sheetFormatPr defaultRowHeight="12.75" x14ac:dyDescent="0.2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3" ht="60" customHeight="1" x14ac:dyDescent="0.2">
      <c r="A1" s="13" t="s">
        <v>70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3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3" ht="69.95" customHeight="1" x14ac:dyDescent="0.2">
      <c r="A3" s="15" t="s">
        <v>0</v>
      </c>
      <c r="B3" s="15" t="s">
        <v>15</v>
      </c>
      <c r="C3" s="15" t="s">
        <v>71</v>
      </c>
      <c r="D3" s="15"/>
      <c r="E3" s="15"/>
      <c r="F3" s="15" t="s">
        <v>4</v>
      </c>
      <c r="G3" s="15"/>
      <c r="H3" s="15"/>
      <c r="I3" s="15" t="s">
        <v>1</v>
      </c>
      <c r="J3" s="15"/>
      <c r="K3" s="15"/>
    </row>
    <row r="4" spans="1:13" ht="14.25" customHeight="1" x14ac:dyDescent="0.2">
      <c r="A4" s="15"/>
      <c r="B4" s="15"/>
      <c r="C4" s="15" t="s">
        <v>8</v>
      </c>
      <c r="D4" s="15" t="s">
        <v>2</v>
      </c>
      <c r="E4" s="15"/>
      <c r="F4" s="15" t="s">
        <v>8</v>
      </c>
      <c r="G4" s="15" t="s">
        <v>2</v>
      </c>
      <c r="H4" s="15"/>
      <c r="I4" s="15" t="s">
        <v>8</v>
      </c>
      <c r="J4" s="15" t="s">
        <v>2</v>
      </c>
      <c r="K4" s="15"/>
    </row>
    <row r="5" spans="1:13" ht="48" customHeight="1" x14ac:dyDescent="0.2">
      <c r="A5" s="15"/>
      <c r="B5" s="15"/>
      <c r="C5" s="15"/>
      <c r="D5" s="9" t="s">
        <v>9</v>
      </c>
      <c r="E5" s="9" t="s">
        <v>10</v>
      </c>
      <c r="F5" s="15"/>
      <c r="G5" s="9" t="s">
        <v>9</v>
      </c>
      <c r="H5" s="9" t="s">
        <v>10</v>
      </c>
      <c r="I5" s="15"/>
      <c r="J5" s="9" t="s">
        <v>9</v>
      </c>
      <c r="K5" s="9" t="s">
        <v>10</v>
      </c>
    </row>
    <row r="6" spans="1:13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3" ht="18" customHeight="1" x14ac:dyDescent="0.25">
      <c r="A7" s="6"/>
      <c r="B7" s="11" t="s">
        <v>3</v>
      </c>
      <c r="C7" s="7">
        <f>D7+E7</f>
        <v>70399.399999999994</v>
      </c>
      <c r="D7" s="7">
        <f>SUM(D9:D38)</f>
        <v>68991.399999999994</v>
      </c>
      <c r="E7" s="7">
        <f>SUM(E9:E38)</f>
        <v>1408</v>
      </c>
      <c r="F7" s="7">
        <f>G7+H7</f>
        <v>70399.399999999994</v>
      </c>
      <c r="G7" s="7">
        <f>SUM(G9:G38)</f>
        <v>68991.399999999994</v>
      </c>
      <c r="H7" s="7">
        <f>SUM(H9:H38)</f>
        <v>1408</v>
      </c>
      <c r="I7" s="7">
        <f>J7+K7</f>
        <v>67727.600000000006</v>
      </c>
      <c r="J7" s="7">
        <f>SUM(J9:J38)</f>
        <v>66373</v>
      </c>
      <c r="K7" s="7">
        <f>SUM(K9:K38)</f>
        <v>1354.6</v>
      </c>
    </row>
    <row r="8" spans="1:13" ht="18" customHeight="1" x14ac:dyDescent="0.25">
      <c r="A8" s="6"/>
      <c r="B8" s="11" t="s">
        <v>2</v>
      </c>
      <c r="C8" s="8"/>
      <c r="D8" s="8"/>
      <c r="E8" s="8"/>
      <c r="F8" s="7"/>
      <c r="G8" s="7"/>
      <c r="H8" s="7"/>
      <c r="I8" s="7"/>
      <c r="J8" s="7"/>
      <c r="K8" s="7"/>
    </row>
    <row r="9" spans="1:13" ht="30" customHeight="1" x14ac:dyDescent="0.25">
      <c r="A9" s="2" t="s">
        <v>6</v>
      </c>
      <c r="B9" s="12" t="s">
        <v>16</v>
      </c>
      <c r="C9" s="7">
        <f t="shared" ref="C9:C38" si="0">D9+E9</f>
        <v>3121.1</v>
      </c>
      <c r="D9" s="7">
        <v>3058.7</v>
      </c>
      <c r="E9" s="6">
        <v>62.4</v>
      </c>
      <c r="F9" s="7">
        <f>G9+H9</f>
        <v>3121.1</v>
      </c>
      <c r="G9" s="7">
        <v>3058.7</v>
      </c>
      <c r="H9" s="7">
        <v>62.4</v>
      </c>
      <c r="I9" s="7">
        <f>J9+K9</f>
        <v>3121.1</v>
      </c>
      <c r="J9" s="7">
        <v>3058.7</v>
      </c>
      <c r="K9" s="7">
        <v>62.4</v>
      </c>
      <c r="L9" s="10"/>
      <c r="M9" s="10"/>
    </row>
    <row r="10" spans="1:13" ht="30" customHeight="1" x14ac:dyDescent="0.25">
      <c r="A10" s="2" t="s">
        <v>7</v>
      </c>
      <c r="B10" s="12" t="s">
        <v>17</v>
      </c>
      <c r="C10" s="7">
        <f t="shared" si="0"/>
        <v>1040.4000000000001</v>
      </c>
      <c r="D10" s="7">
        <v>1019.6</v>
      </c>
      <c r="E10" s="6">
        <v>20.8</v>
      </c>
      <c r="F10" s="7">
        <f t="shared" ref="F10:F38" si="1">G10+H10</f>
        <v>1040.4000000000001</v>
      </c>
      <c r="G10" s="7">
        <v>1019.6</v>
      </c>
      <c r="H10" s="7">
        <v>20.8</v>
      </c>
      <c r="I10" s="7">
        <f t="shared" ref="I10:I38" si="2">J10+K10</f>
        <v>1040.4000000000001</v>
      </c>
      <c r="J10" s="7">
        <v>1019.6</v>
      </c>
      <c r="K10" s="7">
        <v>20.8</v>
      </c>
      <c r="L10" s="10"/>
      <c r="M10" s="10"/>
    </row>
    <row r="11" spans="1:13" ht="30" customHeight="1" x14ac:dyDescent="0.25">
      <c r="A11" s="2" t="s">
        <v>11</v>
      </c>
      <c r="B11" s="12" t="s">
        <v>18</v>
      </c>
      <c r="C11" s="7">
        <f t="shared" si="0"/>
        <v>2080.6999999999998</v>
      </c>
      <c r="D11" s="7">
        <v>2039.1</v>
      </c>
      <c r="E11" s="6">
        <v>41.6</v>
      </c>
      <c r="F11" s="7">
        <f t="shared" si="1"/>
        <v>2080.6999999999998</v>
      </c>
      <c r="G11" s="7">
        <v>2039.1</v>
      </c>
      <c r="H11" s="7">
        <v>41.6</v>
      </c>
      <c r="I11" s="7">
        <f t="shared" si="2"/>
        <v>2078.4</v>
      </c>
      <c r="J11" s="7">
        <v>2036.8</v>
      </c>
      <c r="K11" s="7">
        <v>41.6</v>
      </c>
      <c r="L11" s="10"/>
      <c r="M11" s="10"/>
    </row>
    <row r="12" spans="1:13" ht="30" customHeight="1" x14ac:dyDescent="0.25">
      <c r="A12" s="2" t="s">
        <v>19</v>
      </c>
      <c r="B12" s="12" t="s">
        <v>20</v>
      </c>
      <c r="C12" s="7">
        <f t="shared" si="0"/>
        <v>2427.6</v>
      </c>
      <c r="D12" s="7">
        <v>2379</v>
      </c>
      <c r="E12" s="6">
        <v>48.6</v>
      </c>
      <c r="F12" s="7">
        <f t="shared" si="1"/>
        <v>2427.6</v>
      </c>
      <c r="G12" s="7">
        <v>2379</v>
      </c>
      <c r="H12" s="7">
        <v>48.6</v>
      </c>
      <c r="I12" s="7">
        <f t="shared" si="2"/>
        <v>2427.6</v>
      </c>
      <c r="J12" s="7">
        <v>2379</v>
      </c>
      <c r="K12" s="7">
        <v>48.6</v>
      </c>
      <c r="L12" s="10"/>
      <c r="M12" s="10"/>
    </row>
    <row r="13" spans="1:13" ht="30" customHeight="1" x14ac:dyDescent="0.25">
      <c r="A13" s="2" t="s">
        <v>21</v>
      </c>
      <c r="B13" s="12" t="s">
        <v>22</v>
      </c>
      <c r="C13" s="7">
        <f t="shared" si="0"/>
        <v>693.6</v>
      </c>
      <c r="D13" s="7">
        <v>679.7</v>
      </c>
      <c r="E13" s="6">
        <v>13.9</v>
      </c>
      <c r="F13" s="7">
        <f t="shared" si="1"/>
        <v>693.6</v>
      </c>
      <c r="G13" s="7">
        <v>679.7</v>
      </c>
      <c r="H13" s="7">
        <v>13.9</v>
      </c>
      <c r="I13" s="7">
        <f t="shared" si="2"/>
        <v>587.20000000000005</v>
      </c>
      <c r="J13" s="7">
        <v>575.4</v>
      </c>
      <c r="K13" s="7">
        <v>11.8</v>
      </c>
      <c r="L13" s="10"/>
      <c r="M13" s="10"/>
    </row>
    <row r="14" spans="1:13" ht="30" customHeight="1" x14ac:dyDescent="0.25">
      <c r="A14" s="2" t="s">
        <v>23</v>
      </c>
      <c r="B14" s="12" t="s">
        <v>24</v>
      </c>
      <c r="C14" s="7">
        <f t="shared" si="0"/>
        <v>4161.5</v>
      </c>
      <c r="D14" s="7">
        <v>4078.3</v>
      </c>
      <c r="E14" s="6">
        <v>83.2</v>
      </c>
      <c r="F14" s="7">
        <f t="shared" si="1"/>
        <v>4161.5</v>
      </c>
      <c r="G14" s="7">
        <v>4078.3</v>
      </c>
      <c r="H14" s="7">
        <v>83.2</v>
      </c>
      <c r="I14" s="7">
        <f t="shared" si="2"/>
        <v>4161.5</v>
      </c>
      <c r="J14" s="7">
        <v>4078.3</v>
      </c>
      <c r="K14" s="7">
        <v>83.2</v>
      </c>
      <c r="L14" s="10"/>
      <c r="M14" s="10"/>
    </row>
    <row r="15" spans="1:13" ht="47.25" x14ac:dyDescent="0.25">
      <c r="A15" s="2" t="s">
        <v>25</v>
      </c>
      <c r="B15" s="12" t="s">
        <v>26</v>
      </c>
      <c r="C15" s="7">
        <f t="shared" si="0"/>
        <v>2774.4</v>
      </c>
      <c r="D15" s="7">
        <v>2718.9</v>
      </c>
      <c r="E15" s="6">
        <v>55.5</v>
      </c>
      <c r="F15" s="7">
        <f t="shared" si="1"/>
        <v>2774.4</v>
      </c>
      <c r="G15" s="7">
        <v>2718.9</v>
      </c>
      <c r="H15" s="7">
        <v>55.5</v>
      </c>
      <c r="I15" s="7">
        <f t="shared" si="2"/>
        <v>2774.4</v>
      </c>
      <c r="J15" s="7">
        <v>2718.9</v>
      </c>
      <c r="K15" s="7">
        <v>55.5</v>
      </c>
      <c r="L15" s="10"/>
      <c r="M15" s="10"/>
    </row>
    <row r="16" spans="1:13" ht="30" customHeight="1" x14ac:dyDescent="0.25">
      <c r="A16" s="2" t="s">
        <v>27</v>
      </c>
      <c r="B16" s="12" t="s">
        <v>28</v>
      </c>
      <c r="C16" s="7">
        <f t="shared" si="0"/>
        <v>4161.5</v>
      </c>
      <c r="D16" s="7">
        <v>4078.3</v>
      </c>
      <c r="E16" s="6">
        <v>83.2</v>
      </c>
      <c r="F16" s="7">
        <f t="shared" si="1"/>
        <v>4161.5</v>
      </c>
      <c r="G16" s="7">
        <v>4078.3</v>
      </c>
      <c r="H16" s="7">
        <v>83.2</v>
      </c>
      <c r="I16" s="7">
        <f t="shared" si="2"/>
        <v>4161.5</v>
      </c>
      <c r="J16" s="7">
        <v>4078.3</v>
      </c>
      <c r="K16" s="7">
        <v>83.2</v>
      </c>
      <c r="L16" s="10"/>
      <c r="M16" s="10"/>
    </row>
    <row r="17" spans="1:13" ht="30" customHeight="1" x14ac:dyDescent="0.25">
      <c r="A17" s="2" t="s">
        <v>29</v>
      </c>
      <c r="B17" s="12" t="s">
        <v>30</v>
      </c>
      <c r="C17" s="7">
        <f t="shared" si="0"/>
        <v>1040.4000000000001</v>
      </c>
      <c r="D17" s="7">
        <v>1019.6</v>
      </c>
      <c r="E17" s="6">
        <v>20.8</v>
      </c>
      <c r="F17" s="7">
        <f t="shared" si="1"/>
        <v>1040.4000000000001</v>
      </c>
      <c r="G17" s="7">
        <v>1019.6</v>
      </c>
      <c r="H17" s="7">
        <v>20.8</v>
      </c>
      <c r="I17" s="7">
        <f t="shared" si="2"/>
        <v>1040.4000000000001</v>
      </c>
      <c r="J17" s="7">
        <v>1019.6</v>
      </c>
      <c r="K17" s="7">
        <v>20.8</v>
      </c>
      <c r="L17" s="10"/>
      <c r="M17" s="10"/>
    </row>
    <row r="18" spans="1:13" ht="30" customHeight="1" x14ac:dyDescent="0.25">
      <c r="A18" s="2" t="s">
        <v>31</v>
      </c>
      <c r="B18" s="12" t="s">
        <v>32</v>
      </c>
      <c r="C18" s="7">
        <f t="shared" si="0"/>
        <v>346.7</v>
      </c>
      <c r="D18" s="7">
        <v>339.8</v>
      </c>
      <c r="E18" s="6">
        <v>6.9</v>
      </c>
      <c r="F18" s="7">
        <f t="shared" si="1"/>
        <v>346.7</v>
      </c>
      <c r="G18" s="7">
        <v>339.8</v>
      </c>
      <c r="H18" s="7">
        <v>6.9</v>
      </c>
      <c r="I18" s="7">
        <f t="shared" si="2"/>
        <v>346.7</v>
      </c>
      <c r="J18" s="7">
        <v>339.8</v>
      </c>
      <c r="K18" s="7">
        <v>6.9</v>
      </c>
      <c r="L18" s="10"/>
      <c r="M18" s="10"/>
    </row>
    <row r="19" spans="1:13" ht="30" customHeight="1" x14ac:dyDescent="0.25">
      <c r="A19" s="2" t="s">
        <v>33</v>
      </c>
      <c r="B19" s="12" t="s">
        <v>34</v>
      </c>
      <c r="C19" s="7">
        <f t="shared" si="0"/>
        <v>2427.6</v>
      </c>
      <c r="D19" s="7">
        <v>2379</v>
      </c>
      <c r="E19" s="6">
        <v>48.6</v>
      </c>
      <c r="F19" s="7">
        <f t="shared" si="1"/>
        <v>2427.6</v>
      </c>
      <c r="G19" s="7">
        <v>2379</v>
      </c>
      <c r="H19" s="7">
        <v>48.6</v>
      </c>
      <c r="I19" s="7">
        <f t="shared" si="2"/>
        <v>2427.6</v>
      </c>
      <c r="J19" s="7">
        <v>2379</v>
      </c>
      <c r="K19" s="7">
        <v>48.6</v>
      </c>
      <c r="L19" s="10"/>
      <c r="M19" s="10"/>
    </row>
    <row r="20" spans="1:13" ht="30" customHeight="1" x14ac:dyDescent="0.25">
      <c r="A20" s="2" t="s">
        <v>35</v>
      </c>
      <c r="B20" s="12" t="s">
        <v>12</v>
      </c>
      <c r="C20" s="7">
        <f t="shared" si="0"/>
        <v>2427.6</v>
      </c>
      <c r="D20" s="7">
        <v>2379</v>
      </c>
      <c r="E20" s="6">
        <v>48.6</v>
      </c>
      <c r="F20" s="7">
        <f t="shared" si="1"/>
        <v>2427.6</v>
      </c>
      <c r="G20" s="7">
        <v>2379</v>
      </c>
      <c r="H20" s="7">
        <v>48.6</v>
      </c>
      <c r="I20" s="7">
        <f t="shared" si="2"/>
        <v>2427.6</v>
      </c>
      <c r="J20" s="7">
        <v>2379</v>
      </c>
      <c r="K20" s="7">
        <v>48.6</v>
      </c>
      <c r="L20" s="10"/>
      <c r="M20" s="10"/>
    </row>
    <row r="21" spans="1:13" ht="30" customHeight="1" x14ac:dyDescent="0.25">
      <c r="A21" s="2" t="s">
        <v>36</v>
      </c>
      <c r="B21" s="12" t="s">
        <v>37</v>
      </c>
      <c r="C21" s="7">
        <f t="shared" si="0"/>
        <v>2774.4</v>
      </c>
      <c r="D21" s="7">
        <v>2718.9</v>
      </c>
      <c r="E21" s="6">
        <v>55.5</v>
      </c>
      <c r="F21" s="7">
        <f t="shared" si="1"/>
        <v>2774.4</v>
      </c>
      <c r="G21" s="7">
        <v>2718.9</v>
      </c>
      <c r="H21" s="7">
        <v>55.5</v>
      </c>
      <c r="I21" s="7">
        <f t="shared" si="2"/>
        <v>2774.4</v>
      </c>
      <c r="J21" s="7">
        <v>2718.9</v>
      </c>
      <c r="K21" s="7">
        <v>55.5</v>
      </c>
      <c r="L21" s="10"/>
      <c r="M21" s="10"/>
    </row>
    <row r="22" spans="1:13" ht="30" customHeight="1" x14ac:dyDescent="0.25">
      <c r="A22" s="2" t="s">
        <v>38</v>
      </c>
      <c r="B22" s="12" t="s">
        <v>39</v>
      </c>
      <c r="C22" s="7">
        <f t="shared" si="0"/>
        <v>1387.2</v>
      </c>
      <c r="D22" s="7">
        <v>1359.4</v>
      </c>
      <c r="E22" s="6">
        <v>27.8</v>
      </c>
      <c r="F22" s="7">
        <f t="shared" si="1"/>
        <v>1387.2</v>
      </c>
      <c r="G22" s="7">
        <v>1359.4</v>
      </c>
      <c r="H22" s="7">
        <v>27.8</v>
      </c>
      <c r="I22" s="7">
        <f t="shared" si="2"/>
        <v>1387.2</v>
      </c>
      <c r="J22" s="7">
        <v>1359.4</v>
      </c>
      <c r="K22" s="7">
        <v>27.8</v>
      </c>
      <c r="L22" s="10"/>
      <c r="M22" s="10"/>
    </row>
    <row r="23" spans="1:13" ht="30" customHeight="1" x14ac:dyDescent="0.25">
      <c r="A23" s="2" t="s">
        <v>40</v>
      </c>
      <c r="B23" s="12" t="s">
        <v>41</v>
      </c>
      <c r="C23" s="7">
        <f t="shared" si="0"/>
        <v>693.6</v>
      </c>
      <c r="D23" s="7">
        <v>679.7</v>
      </c>
      <c r="E23" s="6">
        <v>13.9</v>
      </c>
      <c r="F23" s="7">
        <f t="shared" si="1"/>
        <v>693.6</v>
      </c>
      <c r="G23" s="7">
        <v>679.7</v>
      </c>
      <c r="H23" s="7">
        <v>13.9</v>
      </c>
      <c r="I23" s="7">
        <f t="shared" si="2"/>
        <v>693.6</v>
      </c>
      <c r="J23" s="7">
        <v>679.7</v>
      </c>
      <c r="K23" s="7">
        <v>13.9</v>
      </c>
      <c r="L23" s="10"/>
      <c r="M23" s="10"/>
    </row>
    <row r="24" spans="1:13" ht="30" customHeight="1" x14ac:dyDescent="0.25">
      <c r="A24" s="2" t="s">
        <v>42</v>
      </c>
      <c r="B24" s="12" t="s">
        <v>43</v>
      </c>
      <c r="C24" s="7">
        <f t="shared" si="0"/>
        <v>3121.1</v>
      </c>
      <c r="D24" s="7">
        <v>3058.7</v>
      </c>
      <c r="E24" s="6">
        <v>62.4</v>
      </c>
      <c r="F24" s="7">
        <f t="shared" si="1"/>
        <v>3121.1</v>
      </c>
      <c r="G24" s="7">
        <v>3058.7</v>
      </c>
      <c r="H24" s="7">
        <v>62.4</v>
      </c>
      <c r="I24" s="7">
        <f t="shared" si="2"/>
        <v>3121.1</v>
      </c>
      <c r="J24" s="7">
        <v>3058.7</v>
      </c>
      <c r="K24" s="7">
        <v>62.4</v>
      </c>
      <c r="L24" s="10"/>
      <c r="M24" s="10"/>
    </row>
    <row r="25" spans="1:13" ht="30" customHeight="1" x14ac:dyDescent="0.25">
      <c r="A25" s="2" t="s">
        <v>44</v>
      </c>
      <c r="B25" s="12" t="s">
        <v>45</v>
      </c>
      <c r="C25" s="7">
        <f t="shared" si="0"/>
        <v>1387.1</v>
      </c>
      <c r="D25" s="7">
        <v>1359.4</v>
      </c>
      <c r="E25" s="6">
        <v>27.7</v>
      </c>
      <c r="F25" s="7">
        <f t="shared" si="1"/>
        <v>1387.1</v>
      </c>
      <c r="G25" s="7">
        <v>1359.4</v>
      </c>
      <c r="H25" s="7">
        <v>27.7</v>
      </c>
      <c r="I25" s="7">
        <f t="shared" si="2"/>
        <v>1387.1</v>
      </c>
      <c r="J25" s="7">
        <v>1359.4</v>
      </c>
      <c r="K25" s="7">
        <v>27.7</v>
      </c>
      <c r="L25" s="10"/>
      <c r="M25" s="10"/>
    </row>
    <row r="26" spans="1:13" ht="30" customHeight="1" x14ac:dyDescent="0.25">
      <c r="A26" s="2" t="s">
        <v>46</v>
      </c>
      <c r="B26" s="12" t="s">
        <v>47</v>
      </c>
      <c r="C26" s="7">
        <f t="shared" si="0"/>
        <v>2774.4</v>
      </c>
      <c r="D26" s="7">
        <v>2718.9</v>
      </c>
      <c r="E26" s="6">
        <v>55.5</v>
      </c>
      <c r="F26" s="7">
        <f t="shared" si="1"/>
        <v>2774.4</v>
      </c>
      <c r="G26" s="7">
        <v>2718.9</v>
      </c>
      <c r="H26" s="7">
        <v>55.5</v>
      </c>
      <c r="I26" s="7">
        <f t="shared" si="2"/>
        <v>2774.4</v>
      </c>
      <c r="J26" s="7">
        <v>2718.9</v>
      </c>
      <c r="K26" s="7">
        <v>55.5</v>
      </c>
      <c r="L26" s="10"/>
      <c r="M26" s="10"/>
    </row>
    <row r="27" spans="1:13" ht="30" customHeight="1" x14ac:dyDescent="0.25">
      <c r="A27" s="2" t="s">
        <v>48</v>
      </c>
      <c r="B27" s="12" t="s">
        <v>49</v>
      </c>
      <c r="C27" s="7">
        <f t="shared" si="0"/>
        <v>346.8</v>
      </c>
      <c r="D27" s="7">
        <v>339.9</v>
      </c>
      <c r="E27" s="6">
        <v>6.9</v>
      </c>
      <c r="F27" s="7">
        <f t="shared" si="1"/>
        <v>346.8</v>
      </c>
      <c r="G27" s="7">
        <v>339.9</v>
      </c>
      <c r="H27" s="7">
        <v>6.9</v>
      </c>
      <c r="I27" s="7">
        <f t="shared" si="2"/>
        <v>346.8</v>
      </c>
      <c r="J27" s="7">
        <v>339.9</v>
      </c>
      <c r="K27" s="7">
        <v>6.9</v>
      </c>
      <c r="L27" s="10"/>
      <c r="M27" s="10"/>
    </row>
    <row r="28" spans="1:13" ht="30" customHeight="1" x14ac:dyDescent="0.25">
      <c r="A28" s="2" t="s">
        <v>50</v>
      </c>
      <c r="B28" s="12" t="s">
        <v>51</v>
      </c>
      <c r="C28" s="7">
        <f t="shared" si="0"/>
        <v>4161.5</v>
      </c>
      <c r="D28" s="7">
        <v>4078.3</v>
      </c>
      <c r="E28" s="6">
        <v>83.2</v>
      </c>
      <c r="F28" s="7">
        <f t="shared" si="1"/>
        <v>4161.5</v>
      </c>
      <c r="G28" s="7">
        <v>4078.3</v>
      </c>
      <c r="H28" s="7">
        <v>83.2</v>
      </c>
      <c r="I28" s="7">
        <f t="shared" si="2"/>
        <v>4161.5</v>
      </c>
      <c r="J28" s="7">
        <v>4078.3</v>
      </c>
      <c r="K28" s="7">
        <v>83.2</v>
      </c>
      <c r="L28" s="10"/>
      <c r="M28" s="10"/>
    </row>
    <row r="29" spans="1:13" ht="30" customHeight="1" x14ac:dyDescent="0.25">
      <c r="A29" s="2" t="s">
        <v>52</v>
      </c>
      <c r="B29" s="12" t="s">
        <v>53</v>
      </c>
      <c r="C29" s="7">
        <f t="shared" si="0"/>
        <v>693.6</v>
      </c>
      <c r="D29" s="7">
        <v>679.7</v>
      </c>
      <c r="E29" s="6">
        <v>13.9</v>
      </c>
      <c r="F29" s="7">
        <f t="shared" si="1"/>
        <v>693.6</v>
      </c>
      <c r="G29" s="7">
        <v>679.7</v>
      </c>
      <c r="H29" s="7">
        <v>13.9</v>
      </c>
      <c r="I29" s="7">
        <f t="shared" si="2"/>
        <v>693.6</v>
      </c>
      <c r="J29" s="7">
        <v>679.7</v>
      </c>
      <c r="K29" s="7">
        <v>13.9</v>
      </c>
      <c r="L29" s="10"/>
      <c r="M29" s="10"/>
    </row>
    <row r="30" spans="1:13" ht="30" customHeight="1" x14ac:dyDescent="0.25">
      <c r="A30" s="2" t="s">
        <v>54</v>
      </c>
      <c r="B30" s="12" t="s">
        <v>55</v>
      </c>
      <c r="C30" s="7">
        <f t="shared" si="0"/>
        <v>1040.4000000000001</v>
      </c>
      <c r="D30" s="7">
        <v>1019.6</v>
      </c>
      <c r="E30" s="6">
        <v>20.8</v>
      </c>
      <c r="F30" s="7">
        <f t="shared" si="1"/>
        <v>1040.4000000000001</v>
      </c>
      <c r="G30" s="7">
        <v>1019.6</v>
      </c>
      <c r="H30" s="7">
        <v>20.8</v>
      </c>
      <c r="I30" s="7">
        <f t="shared" si="2"/>
        <v>1040.4000000000001</v>
      </c>
      <c r="J30" s="7">
        <v>1019.6</v>
      </c>
      <c r="K30" s="7">
        <v>20.8</v>
      </c>
      <c r="L30" s="10"/>
      <c r="M30" s="10"/>
    </row>
    <row r="31" spans="1:13" ht="30" customHeight="1" x14ac:dyDescent="0.25">
      <c r="A31" s="2" t="s">
        <v>56</v>
      </c>
      <c r="B31" s="12" t="s">
        <v>57</v>
      </c>
      <c r="C31" s="7">
        <f t="shared" si="0"/>
        <v>2774.4</v>
      </c>
      <c r="D31" s="7">
        <v>2718.9</v>
      </c>
      <c r="E31" s="6">
        <v>55.5</v>
      </c>
      <c r="F31" s="7">
        <f t="shared" si="1"/>
        <v>2774.4</v>
      </c>
      <c r="G31" s="7">
        <v>2718.9</v>
      </c>
      <c r="H31" s="7">
        <v>55.5</v>
      </c>
      <c r="I31" s="7">
        <f t="shared" si="2"/>
        <v>2774.4</v>
      </c>
      <c r="J31" s="7">
        <v>2718.9</v>
      </c>
      <c r="K31" s="7">
        <v>55.5</v>
      </c>
      <c r="L31" s="10"/>
      <c r="M31" s="10"/>
    </row>
    <row r="32" spans="1:13" ht="30" customHeight="1" x14ac:dyDescent="0.25">
      <c r="A32" s="2" t="s">
        <v>58</v>
      </c>
      <c r="B32" s="12" t="s">
        <v>59</v>
      </c>
      <c r="C32" s="7">
        <f t="shared" si="0"/>
        <v>693.6</v>
      </c>
      <c r="D32" s="7">
        <v>679.7</v>
      </c>
      <c r="E32" s="6">
        <v>13.9</v>
      </c>
      <c r="F32" s="7">
        <f t="shared" si="1"/>
        <v>693.6</v>
      </c>
      <c r="G32" s="7">
        <v>679.7</v>
      </c>
      <c r="H32" s="7">
        <v>13.9</v>
      </c>
      <c r="I32" s="7">
        <f t="shared" si="2"/>
        <v>693.6</v>
      </c>
      <c r="J32" s="7">
        <v>679.7</v>
      </c>
      <c r="K32" s="7">
        <v>13.9</v>
      </c>
      <c r="L32" s="10"/>
      <c r="M32" s="10"/>
    </row>
    <row r="33" spans="1:13" ht="30" customHeight="1" x14ac:dyDescent="0.25">
      <c r="A33" s="2" t="s">
        <v>60</v>
      </c>
      <c r="B33" s="12" t="s">
        <v>61</v>
      </c>
      <c r="C33" s="7">
        <f t="shared" si="0"/>
        <v>1040.4000000000001</v>
      </c>
      <c r="D33" s="7">
        <v>1019.6</v>
      </c>
      <c r="E33" s="6">
        <v>20.8</v>
      </c>
      <c r="F33" s="7">
        <f t="shared" si="1"/>
        <v>1040.4000000000001</v>
      </c>
      <c r="G33" s="7">
        <v>1019.6</v>
      </c>
      <c r="H33" s="7">
        <v>20.8</v>
      </c>
      <c r="I33" s="7">
        <f t="shared" si="2"/>
        <v>1040.4000000000001</v>
      </c>
      <c r="J33" s="7">
        <v>1019.6</v>
      </c>
      <c r="K33" s="7">
        <v>20.8</v>
      </c>
      <c r="L33" s="10"/>
      <c r="M33" s="10"/>
    </row>
    <row r="34" spans="1:13" ht="30" customHeight="1" x14ac:dyDescent="0.25">
      <c r="A34" s="2" t="s">
        <v>62</v>
      </c>
      <c r="B34" s="12" t="s">
        <v>13</v>
      </c>
      <c r="C34" s="7">
        <f t="shared" si="0"/>
        <v>1734</v>
      </c>
      <c r="D34" s="7">
        <v>1699.3</v>
      </c>
      <c r="E34" s="6">
        <v>34.700000000000003</v>
      </c>
      <c r="F34" s="7">
        <f t="shared" si="1"/>
        <v>1734</v>
      </c>
      <c r="G34" s="7">
        <v>1699.3</v>
      </c>
      <c r="H34" s="7">
        <v>34.700000000000003</v>
      </c>
      <c r="I34" s="7">
        <f t="shared" si="2"/>
        <v>1734</v>
      </c>
      <c r="J34" s="7">
        <v>1699.3</v>
      </c>
      <c r="K34" s="7">
        <v>34.700000000000003</v>
      </c>
      <c r="L34" s="10"/>
      <c r="M34" s="10"/>
    </row>
    <row r="35" spans="1:13" ht="30" customHeight="1" x14ac:dyDescent="0.25">
      <c r="A35" s="2" t="s">
        <v>63</v>
      </c>
      <c r="B35" s="12" t="s">
        <v>64</v>
      </c>
      <c r="C35" s="7">
        <f t="shared" si="0"/>
        <v>1040.4000000000001</v>
      </c>
      <c r="D35" s="7">
        <v>1019.6</v>
      </c>
      <c r="E35" s="6">
        <v>20.8</v>
      </c>
      <c r="F35" s="7">
        <f t="shared" si="1"/>
        <v>1040.4000000000001</v>
      </c>
      <c r="G35" s="7">
        <v>1019.6</v>
      </c>
      <c r="H35" s="7">
        <v>20.8</v>
      </c>
      <c r="I35" s="7">
        <f t="shared" si="2"/>
        <v>1040.4000000000001</v>
      </c>
      <c r="J35" s="7">
        <v>1019.6</v>
      </c>
      <c r="K35" s="7">
        <v>20.8</v>
      </c>
      <c r="L35" s="10"/>
      <c r="M35" s="10"/>
    </row>
    <row r="36" spans="1:13" ht="30" customHeight="1" x14ac:dyDescent="0.25">
      <c r="A36" s="2" t="s">
        <v>65</v>
      </c>
      <c r="B36" s="12" t="s">
        <v>66</v>
      </c>
      <c r="C36" s="7">
        <f t="shared" si="0"/>
        <v>346.8</v>
      </c>
      <c r="D36" s="7">
        <v>339.9</v>
      </c>
      <c r="E36" s="6">
        <v>6.9</v>
      </c>
      <c r="F36" s="7">
        <f t="shared" si="1"/>
        <v>346.8</v>
      </c>
      <c r="G36" s="7">
        <v>339.9</v>
      </c>
      <c r="H36" s="7">
        <v>6.9</v>
      </c>
      <c r="I36" s="7">
        <f t="shared" si="2"/>
        <v>346.8</v>
      </c>
      <c r="J36" s="7">
        <v>339.9</v>
      </c>
      <c r="K36" s="7">
        <v>6.9</v>
      </c>
      <c r="L36" s="10"/>
      <c r="M36" s="10"/>
    </row>
    <row r="37" spans="1:13" ht="18" customHeight="1" x14ac:dyDescent="0.25">
      <c r="A37" s="2" t="s">
        <v>67</v>
      </c>
      <c r="B37" s="12" t="s">
        <v>14</v>
      </c>
      <c r="C37" s="7">
        <f t="shared" si="0"/>
        <v>17339.8</v>
      </c>
      <c r="D37" s="7">
        <v>16993</v>
      </c>
      <c r="E37" s="6">
        <v>346.8</v>
      </c>
      <c r="F37" s="7">
        <f t="shared" si="1"/>
        <v>17339.8</v>
      </c>
      <c r="G37" s="7">
        <v>16993</v>
      </c>
      <c r="H37" s="7">
        <v>346.8</v>
      </c>
      <c r="I37" s="7">
        <f t="shared" si="2"/>
        <v>14776.7</v>
      </c>
      <c r="J37" s="7">
        <v>14481.2</v>
      </c>
      <c r="K37" s="7">
        <v>295.5</v>
      </c>
      <c r="L37" s="10"/>
      <c r="M37" s="10"/>
    </row>
    <row r="38" spans="1:13" ht="63" x14ac:dyDescent="0.25">
      <c r="A38" s="2" t="s">
        <v>68</v>
      </c>
      <c r="B38" s="12" t="s">
        <v>69</v>
      </c>
      <c r="C38" s="7">
        <f t="shared" si="0"/>
        <v>346.8</v>
      </c>
      <c r="D38" s="7">
        <v>339.9</v>
      </c>
      <c r="E38" s="6">
        <v>6.9</v>
      </c>
      <c r="F38" s="7">
        <f t="shared" si="1"/>
        <v>346.8</v>
      </c>
      <c r="G38" s="7">
        <v>339.9</v>
      </c>
      <c r="H38" s="7">
        <v>6.9</v>
      </c>
      <c r="I38" s="7">
        <f t="shared" si="2"/>
        <v>346.8</v>
      </c>
      <c r="J38" s="7">
        <v>339.9</v>
      </c>
      <c r="K38" s="7">
        <v>6.9</v>
      </c>
      <c r="L38" s="10"/>
      <c r="M38" s="10"/>
    </row>
    <row r="39" spans="1:13" x14ac:dyDescent="0.2">
      <c r="M39" s="10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2024-03-25T07:45:18Z</cp:lastPrinted>
  <dcterms:created xsi:type="dcterms:W3CDTF">2009-02-10T05:39:52Z</dcterms:created>
  <dcterms:modified xsi:type="dcterms:W3CDTF">2024-03-25T07:45:21Z</dcterms:modified>
</cp:coreProperties>
</file>